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8-分子诊断科-多项目\002科室反馈试剂调研参数及挂网公告\"/>
    </mc:Choice>
  </mc:AlternateContent>
  <xr:revisionPtr revIDLastSave="0" documentId="13_ncr:1_{FD67772B-CFF3-434C-8298-48D13E45CEC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1" l="1"/>
  <c r="O14" i="1"/>
  <c r="O15" i="1"/>
  <c r="O16" i="1"/>
  <c r="O17" i="1"/>
  <c r="O18" i="1"/>
  <c r="O13" i="1"/>
</calcChain>
</file>

<file path=xl/sharedStrings.xml><?xml version="1.0" encoding="utf-8"?>
<sst xmlns="http://schemas.openxmlformats.org/spreadsheetml/2006/main" count="166" uniqueCount="101">
  <si>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</si>
  <si>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</si>
  <si>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</si>
  <si>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</si>
  <si>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</si>
  <si>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</si>
  <si>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</si>
  <si>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</si>
  <si>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</si>
  <si>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</si>
  <si>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</si>
  <si>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</si>
  <si>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</si>
  <si>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</si>
  <si>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</si>
  <si>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</si>
  <si>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优惠
（如有）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</si>
  <si>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</si>
  <si>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</si>
  <si>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</si>
  <si>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</si>
  <si>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</si>
  <si>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</si>
  <si>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</si>
  <si>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</si>
  <si>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</si>
  <si>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</si>
  <si>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</si>
  <si>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</si>
  <si>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</si>
  <si>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</si>
  <si>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</si>
  <si>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</si>
  <si>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</si>
  <si>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</si>
  <si>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</si>
  <si>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</si>
  <si>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</si>
  <si>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</si>
  <si>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</si>
  <si>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</si>
  <si>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</si>
  <si>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</si>
  <si>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</si>
  <si>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</si>
  <si>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</si>
  <si>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</si>
  <si>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</si>
  <si>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</si>
  <si>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</si>
  <si>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</si>
  <si>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</si>
  <si>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</si>
  <si>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</si>
  <si>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</si>
  <si>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</si>
  <si>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额外配送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</si>
  <si>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</si>
  <si>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</si>
  <si>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</si>
  <si>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</si>
  <si>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</si>
  <si>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</si>
  <si>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</si>
  <si>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</si>
  <si>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</si>
  <si>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</si>
  <si>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</si>
  <si>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医用耗材新招采子系统</t>
    <phoneticPr fontId="8" type="noConversion"/>
  </si>
  <si>
    <t>需提供相关试剂的2023-2025年开具的发票扫描件作为佐证材料</t>
    <phoneticPr fontId="8" type="noConversion"/>
  </si>
  <si>
    <t>核酸提取</t>
  </si>
  <si>
    <t>FISH</t>
  </si>
  <si>
    <t>数字PCR</t>
  </si>
  <si>
    <t>免疫芯片法</t>
  </si>
  <si>
    <t>荧光PCR</t>
  </si>
  <si>
    <t>NGS</t>
  </si>
  <si>
    <t>原材料</t>
  </si>
  <si>
    <t>270700001-2</t>
  </si>
  <si>
    <t>250403065-1</t>
  </si>
  <si>
    <t>自主定价</t>
  </si>
  <si>
    <t>270700008S-1</t>
  </si>
  <si>
    <t>1-4项不可缺项，必须有一类备案证，报价包含提取过程中需使用的所有耗材和试剂，要求提供自动提取仪(见附件1)。</t>
  </si>
  <si>
    <t>核酸提取纯化试剂（一步式血液基因组DNA提取）</t>
    <phoneticPr fontId="8" type="noConversion"/>
  </si>
  <si>
    <t>核酸提取纯化试剂（一步式血浆cfDNA提取）</t>
    <phoneticPr fontId="8" type="noConversion"/>
  </si>
  <si>
    <t>核酸提取纯化试剂（一步式FFPE组织样品DNA&amp;RNA共提取）</t>
    <phoneticPr fontId="8" type="noConversion"/>
  </si>
  <si>
    <t>核酸提取纯化试剂（型号：一步式提取型（FFPE基因组DNA高灵敏度）</t>
    <phoneticPr fontId="8" type="noConversion"/>
  </si>
  <si>
    <t>膀胱癌染色体异常检测</t>
    <phoneticPr fontId="8" type="noConversion"/>
  </si>
  <si>
    <t>血流感染常见病原体核酸数字PCR检测</t>
    <phoneticPr fontId="8" type="noConversion"/>
  </si>
  <si>
    <t>细胞免疫芯片检测（含CD3、CD4、CD8系列抗体试剂盒）</t>
    <phoneticPr fontId="8" type="noConversion"/>
  </si>
  <si>
    <t>人PDGFRA基因842V突变检测试剂盒</t>
    <phoneticPr fontId="8" type="noConversion"/>
  </si>
  <si>
    <t>肺癌相关基因甲基化检测试剂盒</t>
    <phoneticPr fontId="8" type="noConversion"/>
  </si>
  <si>
    <t>食管癌相关基因甲基化检测试剂盒</t>
    <phoneticPr fontId="8" type="noConversion"/>
  </si>
  <si>
    <t>胃癌相关基因甲基化检测试剂盒</t>
    <phoneticPr fontId="8" type="noConversion"/>
  </si>
  <si>
    <t>人类肺癌多基因突变联合检测试剂盒</t>
    <phoneticPr fontId="8" type="noConversion"/>
  </si>
  <si>
    <t>血浆肠癌相关基因甲基化检测试剂盒</t>
    <phoneticPr fontId="8" type="noConversion"/>
  </si>
  <si>
    <t>202518-分子诊断科-核酸提取纯化试剂、FISH、PCR、NGS等检测试剂市场调研</t>
    <phoneticPr fontId="8" type="noConversion"/>
  </si>
  <si>
    <t>1、按实际报告数量结算；
2、必须有NMPA 三类注册证，适用于血浆标本，其他试剂和设备参数见附件1。</t>
    <phoneticPr fontId="8" type="noConversion"/>
  </si>
  <si>
    <t>1、按实际报告数量结算；
2、必须有NMPA 三类注册证，其他试剂和设备参数见附件1。</t>
    <phoneticPr fontId="8" type="noConversion"/>
  </si>
  <si>
    <t>1、按实际报告数量结算；
2、必须具备一类证</t>
    <phoneticPr fontId="8" type="noConversion"/>
  </si>
  <si>
    <t>1、按实际报告数量结算；
2、必须具备一类证，可提供（租赁）配套有注册证设备。</t>
    <phoneticPr fontId="8" type="noConversion"/>
  </si>
  <si>
    <t>1、按实际报告数量结算；
2、必须有NMPA 三类注册证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</si>
</sst>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1"/>
  <sheetViews>
    <sheetView tabSelected="1" workbookViewId="0">
      <pane ySplit="12" topLeftCell="A23" activePane="bottomLeft" state="frozen"/>
      <selection pane="bottomLeft" activeCell="W27" sqref="W27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5" width="10.58203125" style="4" customWidth="1"/>
    <col min="16" max="16" width="15.58203125" style="4" customWidth="1"/>
    <col min="17" max="17" width="13.08203125" style="4" customWidth="1"/>
    <col min="18" max="18" width="10.1640625" style="4" bestFit="1" customWidth="1"/>
    <col min="19" max="19" width="10.58203125" style="4" customWidth="1"/>
    <col min="20" max="21" width="15.58203125" style="4" customWidth="1"/>
    <col min="22" max="22" width="9.5" style="4" bestFit="1" customWidth="1"/>
    <col min="23" max="23" width="24.33203125" style="4" bestFit="1" customWidth="1"/>
    <col min="24" max="39" width="10.58203125" style="4" customWidth="1"/>
    <col min="40" max="16384" width="8.6640625" style="4"/>
  </cols>
  <sheetData>
    <row r="1" spans="1:39" ht="2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39" ht="25" customHeight="1">
      <c r="A2" s="35" t="s">
        <v>95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39" ht="20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39" ht="20" customHeight="1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39" ht="20" customHeight="1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39" ht="20" customHeight="1">
      <c r="A6" s="36" t="s">
        <v>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39" s="1" customFormat="1" ht="20" customHeight="1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39" s="1" customFormat="1" ht="20" customHeight="1">
      <c r="A8" s="43" t="s">
        <v>61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</row>
    <row r="9" spans="1:39" s="1" customFormat="1" ht="20" customHeight="1">
      <c r="A9" s="43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1:39" s="1" customFormat="1" ht="20" customHeight="1">
      <c r="A10" s="43" t="s">
        <v>38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34" t="s">
        <v>69</v>
      </c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</row>
    <row r="11" spans="1:39" s="1" customFormat="1" ht="20" customHeight="1">
      <c r="A11" s="43" t="s">
        <v>66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56" t="s">
        <v>68</v>
      </c>
      <c r="Y11" s="56"/>
      <c r="Z11" s="56"/>
      <c r="AA11" s="57" t="s">
        <v>39</v>
      </c>
      <c r="AB11" s="58"/>
      <c r="AC11" s="59" t="s">
        <v>40</v>
      </c>
      <c r="AD11" s="60"/>
      <c r="AE11" s="61" t="s">
        <v>41</v>
      </c>
      <c r="AF11" s="62"/>
      <c r="AG11" s="63" t="s">
        <v>42</v>
      </c>
      <c r="AH11" s="64"/>
      <c r="AI11" s="51" t="s">
        <v>43</v>
      </c>
      <c r="AJ11" s="52"/>
      <c r="AK11" s="53" t="s">
        <v>44</v>
      </c>
      <c r="AL11" s="54"/>
      <c r="AM11" s="55"/>
    </row>
    <row r="12" spans="1:39" s="2" customFormat="1" ht="40" customHeight="1">
      <c r="A12" s="5" t="s">
        <v>7</v>
      </c>
      <c r="B12" s="50" t="s">
        <v>8</v>
      </c>
      <c r="C12" s="50"/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52</v>
      </c>
      <c r="L12" s="14" t="s">
        <v>51</v>
      </c>
      <c r="M12" s="5" t="s">
        <v>67</v>
      </c>
      <c r="N12" s="5" t="s">
        <v>16</v>
      </c>
      <c r="O12" s="5" t="s">
        <v>17</v>
      </c>
      <c r="P12" s="5" t="s">
        <v>57</v>
      </c>
      <c r="Q12" s="5" t="s">
        <v>58</v>
      </c>
      <c r="R12" s="5" t="s">
        <v>18</v>
      </c>
      <c r="S12" s="5" t="s">
        <v>50</v>
      </c>
      <c r="T12" s="12" t="s">
        <v>37</v>
      </c>
      <c r="U12" s="5" t="s">
        <v>35</v>
      </c>
      <c r="V12" s="5" t="s">
        <v>59</v>
      </c>
      <c r="W12" s="5" t="s">
        <v>19</v>
      </c>
      <c r="X12" s="15" t="s">
        <v>45</v>
      </c>
      <c r="Y12" s="16" t="s">
        <v>46</v>
      </c>
      <c r="Z12" s="16" t="s">
        <v>47</v>
      </c>
      <c r="AA12" s="17" t="s">
        <v>48</v>
      </c>
      <c r="AB12" s="17" t="s">
        <v>16</v>
      </c>
      <c r="AC12" s="18" t="s">
        <v>48</v>
      </c>
      <c r="AD12" s="18" t="s">
        <v>16</v>
      </c>
      <c r="AE12" s="19" t="s">
        <v>48</v>
      </c>
      <c r="AF12" s="19" t="s">
        <v>16</v>
      </c>
      <c r="AG12" s="20" t="s">
        <v>48</v>
      </c>
      <c r="AH12" s="20" t="s">
        <v>16</v>
      </c>
      <c r="AI12" s="21" t="s">
        <v>48</v>
      </c>
      <c r="AJ12" s="21" t="s">
        <v>16</v>
      </c>
      <c r="AK12" s="22" t="s">
        <v>48</v>
      </c>
      <c r="AL12" s="22" t="s">
        <v>16</v>
      </c>
      <c r="AM12" s="22" t="s">
        <v>49</v>
      </c>
    </row>
    <row r="13" spans="1:39" s="2" customFormat="1" ht="40" customHeight="1">
      <c r="A13" s="37" t="s">
        <v>20</v>
      </c>
      <c r="B13" s="37">
        <v>1</v>
      </c>
      <c r="C13" s="37" t="s">
        <v>21</v>
      </c>
      <c r="D13" s="40" t="s">
        <v>22</v>
      </c>
      <c r="E13" s="6" t="s">
        <v>64</v>
      </c>
      <c r="F13" s="6"/>
      <c r="G13" s="6" t="s">
        <v>62</v>
      </c>
      <c r="H13" s="6"/>
      <c r="I13" s="6"/>
      <c r="J13" s="6"/>
      <c r="K13" s="6">
        <v>260</v>
      </c>
      <c r="L13" s="6" t="s">
        <v>53</v>
      </c>
      <c r="M13" s="6">
        <v>600</v>
      </c>
      <c r="N13" s="6"/>
      <c r="O13" s="30">
        <f>K13/M13</f>
        <v>0.43333333333333335</v>
      </c>
      <c r="P13" s="44" t="s">
        <v>63</v>
      </c>
      <c r="Q13" s="44">
        <v>18.399999999999999</v>
      </c>
      <c r="R13" s="7"/>
      <c r="S13" s="47">
        <f>2.06/18.4</f>
        <v>0.11195652173913044</v>
      </c>
      <c r="T13" s="6" t="s">
        <v>36</v>
      </c>
      <c r="U13" s="6" t="s">
        <v>60</v>
      </c>
      <c r="V13" s="6" t="s">
        <v>23</v>
      </c>
      <c r="W13" s="37" t="s">
        <v>24</v>
      </c>
      <c r="X13" s="23"/>
      <c r="Y13" s="15"/>
      <c r="Z13" s="15"/>
      <c r="AA13" s="24"/>
      <c r="AB13" s="24"/>
      <c r="AC13" s="25"/>
      <c r="AD13" s="25"/>
      <c r="AE13" s="26"/>
      <c r="AF13" s="26"/>
      <c r="AG13" s="27"/>
      <c r="AH13" s="27"/>
      <c r="AI13" s="28"/>
      <c r="AJ13" s="28"/>
      <c r="AK13" s="29"/>
      <c r="AL13" s="29"/>
      <c r="AM13" s="29"/>
    </row>
    <row r="14" spans="1:39" s="2" customFormat="1" ht="40" customHeight="1">
      <c r="A14" s="38"/>
      <c r="B14" s="38"/>
      <c r="C14" s="38"/>
      <c r="D14" s="41"/>
      <c r="E14" s="6" t="s">
        <v>65</v>
      </c>
      <c r="F14" s="6"/>
      <c r="G14" s="6" t="s">
        <v>25</v>
      </c>
      <c r="H14" s="6"/>
      <c r="I14" s="6"/>
      <c r="J14" s="6"/>
      <c r="K14" s="6">
        <v>2610</v>
      </c>
      <c r="L14" s="6" t="s">
        <v>53</v>
      </c>
      <c r="M14" s="6">
        <v>8800</v>
      </c>
      <c r="N14" s="6"/>
      <c r="O14" s="30">
        <f t="shared" ref="O14:O18" si="0">K14/M14</f>
        <v>0.29659090909090907</v>
      </c>
      <c r="P14" s="45"/>
      <c r="Q14" s="45"/>
      <c r="R14" s="8"/>
      <c r="S14" s="48"/>
      <c r="T14" s="6"/>
      <c r="U14" s="6" t="s">
        <v>26</v>
      </c>
      <c r="V14" s="6" t="s">
        <v>23</v>
      </c>
      <c r="W14" s="38"/>
      <c r="X14" s="23"/>
      <c r="Y14" s="15"/>
      <c r="Z14" s="15"/>
      <c r="AA14" s="24"/>
      <c r="AB14" s="24"/>
      <c r="AC14" s="25"/>
      <c r="AD14" s="25"/>
      <c r="AE14" s="26"/>
      <c r="AF14" s="26"/>
      <c r="AG14" s="27"/>
      <c r="AH14" s="27"/>
      <c r="AI14" s="28"/>
      <c r="AJ14" s="28"/>
      <c r="AK14" s="29"/>
      <c r="AL14" s="29"/>
      <c r="AM14" s="29"/>
    </row>
    <row r="15" spans="1:39" s="2" customFormat="1" ht="40" customHeight="1">
      <c r="A15" s="38"/>
      <c r="B15" s="38"/>
      <c r="C15" s="38"/>
      <c r="D15" s="41"/>
      <c r="E15" s="6" t="s">
        <v>27</v>
      </c>
      <c r="F15" s="6"/>
      <c r="G15" s="6" t="s">
        <v>25</v>
      </c>
      <c r="H15" s="6"/>
      <c r="I15" s="6"/>
      <c r="J15" s="6"/>
      <c r="K15" s="6">
        <v>1575</v>
      </c>
      <c r="L15" s="6" t="s">
        <v>53</v>
      </c>
      <c r="M15" s="6">
        <v>8800</v>
      </c>
      <c r="N15" s="6"/>
      <c r="O15" s="30">
        <f t="shared" si="0"/>
        <v>0.17897727272727273</v>
      </c>
      <c r="P15" s="45"/>
      <c r="Q15" s="45"/>
      <c r="R15" s="8"/>
      <c r="S15" s="48"/>
      <c r="T15" s="6"/>
      <c r="U15" s="6" t="s">
        <v>28</v>
      </c>
      <c r="V15" s="6" t="s">
        <v>23</v>
      </c>
      <c r="W15" s="38"/>
      <c r="X15" s="23"/>
      <c r="Y15" s="15"/>
      <c r="Z15" s="15"/>
      <c r="AA15" s="24"/>
      <c r="AB15" s="24"/>
      <c r="AC15" s="25"/>
      <c r="AD15" s="25"/>
      <c r="AE15" s="26"/>
      <c r="AF15" s="26"/>
      <c r="AG15" s="27"/>
      <c r="AH15" s="27"/>
      <c r="AI15" s="28"/>
      <c r="AJ15" s="28"/>
      <c r="AK15" s="29"/>
      <c r="AL15" s="29"/>
      <c r="AM15" s="29"/>
    </row>
    <row r="16" spans="1:39" s="2" customFormat="1" ht="40" customHeight="1">
      <c r="A16" s="38"/>
      <c r="B16" s="38"/>
      <c r="C16" s="38"/>
      <c r="D16" s="41"/>
      <c r="E16" s="6" t="s">
        <v>29</v>
      </c>
      <c r="F16" s="6"/>
      <c r="G16" s="6" t="s">
        <v>30</v>
      </c>
      <c r="H16" s="6"/>
      <c r="I16" s="6"/>
      <c r="J16" s="6"/>
      <c r="K16" s="6">
        <v>3870</v>
      </c>
      <c r="L16" s="6" t="s">
        <v>53</v>
      </c>
      <c r="M16" s="6">
        <v>8800</v>
      </c>
      <c r="N16" s="6"/>
      <c r="O16" s="30">
        <f t="shared" si="0"/>
        <v>0.43977272727272726</v>
      </c>
      <c r="P16" s="45"/>
      <c r="Q16" s="45"/>
      <c r="R16" s="8"/>
      <c r="S16" s="48"/>
      <c r="T16" s="6"/>
      <c r="U16" s="6" t="s">
        <v>31</v>
      </c>
      <c r="V16" s="6" t="s">
        <v>23</v>
      </c>
      <c r="W16" s="38"/>
      <c r="X16" s="23"/>
      <c r="Y16" s="15"/>
      <c r="Z16" s="15"/>
      <c r="AA16" s="24"/>
      <c r="AB16" s="24"/>
      <c r="AC16" s="25"/>
      <c r="AD16" s="25"/>
      <c r="AE16" s="26"/>
      <c r="AF16" s="26"/>
      <c r="AG16" s="27"/>
      <c r="AH16" s="27"/>
      <c r="AI16" s="28"/>
      <c r="AJ16" s="28"/>
      <c r="AK16" s="29"/>
      <c r="AL16" s="29"/>
      <c r="AM16" s="29"/>
    </row>
    <row r="17" spans="1:39" s="2" customFormat="1" ht="40" customHeight="1">
      <c r="A17" s="38"/>
      <c r="B17" s="38"/>
      <c r="C17" s="38"/>
      <c r="D17" s="41"/>
      <c r="E17" s="6" t="s">
        <v>32</v>
      </c>
      <c r="F17" s="6"/>
      <c r="G17" s="6" t="s">
        <v>33</v>
      </c>
      <c r="H17" s="6"/>
      <c r="I17" s="6"/>
      <c r="J17" s="6"/>
      <c r="K17" s="6">
        <v>5670</v>
      </c>
      <c r="L17" s="6" t="s">
        <v>53</v>
      </c>
      <c r="M17" s="6">
        <v>8000</v>
      </c>
      <c r="N17" s="6"/>
      <c r="O17" s="30">
        <f t="shared" si="0"/>
        <v>0.70874999999999999</v>
      </c>
      <c r="P17" s="45"/>
      <c r="Q17" s="45"/>
      <c r="R17" s="13"/>
      <c r="S17" s="48"/>
      <c r="T17" s="6"/>
      <c r="U17" s="6" t="s">
        <v>34</v>
      </c>
      <c r="V17" s="6" t="s">
        <v>23</v>
      </c>
      <c r="W17" s="38"/>
      <c r="X17" s="23"/>
      <c r="Y17" s="15"/>
      <c r="Z17" s="15"/>
      <c r="AA17" s="24"/>
      <c r="AB17" s="24"/>
      <c r="AC17" s="25"/>
      <c r="AD17" s="25"/>
      <c r="AE17" s="26"/>
      <c r="AF17" s="26"/>
      <c r="AG17" s="27"/>
      <c r="AH17" s="27"/>
      <c r="AI17" s="28"/>
      <c r="AJ17" s="28"/>
      <c r="AK17" s="29"/>
      <c r="AL17" s="29"/>
      <c r="AM17" s="29"/>
    </row>
    <row r="18" spans="1:39" s="2" customFormat="1" ht="40" customHeight="1">
      <c r="A18" s="39"/>
      <c r="B18" s="39"/>
      <c r="C18" s="39"/>
      <c r="D18" s="42"/>
      <c r="E18" s="6" t="s">
        <v>54</v>
      </c>
      <c r="F18" s="6"/>
      <c r="G18" s="6" t="s">
        <v>55</v>
      </c>
      <c r="H18" s="6"/>
      <c r="I18" s="6"/>
      <c r="J18" s="6"/>
      <c r="K18" s="6">
        <v>0</v>
      </c>
      <c r="L18" s="6" t="s">
        <v>53</v>
      </c>
      <c r="M18" s="6">
        <v>100</v>
      </c>
      <c r="N18" s="6" t="s">
        <v>56</v>
      </c>
      <c r="O18" s="30">
        <f t="shared" si="0"/>
        <v>0</v>
      </c>
      <c r="P18" s="46"/>
      <c r="Q18" s="46"/>
      <c r="R18" s="9"/>
      <c r="S18" s="49"/>
      <c r="T18" s="6"/>
      <c r="U18" s="6" t="s">
        <v>34</v>
      </c>
      <c r="V18" s="6" t="s">
        <v>23</v>
      </c>
      <c r="W18" s="39"/>
      <c r="X18" s="23"/>
      <c r="Y18" s="15"/>
      <c r="Z18" s="15"/>
      <c r="AA18" s="24"/>
      <c r="AB18" s="24"/>
      <c r="AC18" s="25"/>
      <c r="AD18" s="25"/>
      <c r="AE18" s="26"/>
      <c r="AF18" s="26"/>
      <c r="AG18" s="27"/>
      <c r="AH18" s="27"/>
      <c r="AI18" s="28"/>
      <c r="AJ18" s="28"/>
      <c r="AK18" s="29"/>
      <c r="AL18" s="29"/>
      <c r="AM18" s="29"/>
    </row>
    <row r="19" spans="1:39" ht="60" customHeight="1">
      <c r="A19" s="10">
        <v>1</v>
      </c>
      <c r="B19" s="11">
        <v>45000</v>
      </c>
      <c r="C19" s="10" t="s">
        <v>21</v>
      </c>
      <c r="D19" s="11" t="s">
        <v>82</v>
      </c>
      <c r="E19" s="11"/>
      <c r="F19" s="11"/>
      <c r="G19" s="11"/>
      <c r="H19" s="11" t="s">
        <v>70</v>
      </c>
      <c r="I19" s="11"/>
      <c r="J19" s="11"/>
      <c r="K19" s="11"/>
      <c r="L19" s="11"/>
      <c r="M19" s="11"/>
      <c r="N19" s="11"/>
      <c r="O19" s="11"/>
      <c r="P19" s="11"/>
      <c r="Q19" s="10" t="s">
        <v>76</v>
      </c>
      <c r="R19" s="10" t="s">
        <v>76</v>
      </c>
      <c r="S19" s="10"/>
      <c r="T19" s="11"/>
      <c r="U19" s="11"/>
      <c r="V19" s="11"/>
      <c r="W19" s="31" t="s">
        <v>81</v>
      </c>
      <c r="X19" s="23"/>
      <c r="Y19" s="15"/>
      <c r="Z19" s="15"/>
      <c r="AA19" s="24"/>
      <c r="AB19" s="24"/>
      <c r="AC19" s="25"/>
      <c r="AD19" s="25"/>
      <c r="AE19" s="26"/>
      <c r="AF19" s="26"/>
      <c r="AG19" s="27"/>
      <c r="AH19" s="27"/>
      <c r="AI19" s="28"/>
      <c r="AJ19" s="28"/>
      <c r="AK19" s="29"/>
      <c r="AL19" s="29"/>
      <c r="AM19" s="29"/>
    </row>
    <row r="20" spans="1:39" ht="60" customHeight="1">
      <c r="A20" s="10">
        <v>2</v>
      </c>
      <c r="B20" s="11">
        <v>5000</v>
      </c>
      <c r="C20" s="10" t="s">
        <v>21</v>
      </c>
      <c r="D20" s="11" t="s">
        <v>83</v>
      </c>
      <c r="E20" s="11"/>
      <c r="F20" s="11"/>
      <c r="G20" s="11"/>
      <c r="H20" s="11" t="s">
        <v>70</v>
      </c>
      <c r="I20" s="11"/>
      <c r="J20" s="11"/>
      <c r="K20" s="11"/>
      <c r="L20" s="11"/>
      <c r="M20" s="11"/>
      <c r="N20" s="11"/>
      <c r="O20" s="11"/>
      <c r="P20" s="11"/>
      <c r="Q20" s="10" t="s">
        <v>76</v>
      </c>
      <c r="R20" s="10" t="s">
        <v>76</v>
      </c>
      <c r="S20" s="10"/>
      <c r="T20" s="11"/>
      <c r="U20" s="11"/>
      <c r="V20" s="11"/>
      <c r="W20" s="32"/>
      <c r="X20" s="23"/>
      <c r="Y20" s="15"/>
      <c r="Z20" s="15"/>
      <c r="AA20" s="24"/>
      <c r="AB20" s="24"/>
      <c r="AC20" s="25"/>
      <c r="AD20" s="25"/>
      <c r="AE20" s="26"/>
      <c r="AF20" s="26"/>
      <c r="AG20" s="27"/>
      <c r="AH20" s="27"/>
      <c r="AI20" s="28"/>
      <c r="AJ20" s="28"/>
      <c r="AK20" s="29"/>
      <c r="AL20" s="29"/>
      <c r="AM20" s="29"/>
    </row>
    <row r="21" spans="1:39" ht="60" customHeight="1">
      <c r="A21" s="10">
        <v>3</v>
      </c>
      <c r="B21" s="11">
        <v>5000</v>
      </c>
      <c r="C21" s="10" t="s">
        <v>21</v>
      </c>
      <c r="D21" s="11" t="s">
        <v>84</v>
      </c>
      <c r="E21" s="11"/>
      <c r="F21" s="11"/>
      <c r="G21" s="11"/>
      <c r="H21" s="11" t="s">
        <v>70</v>
      </c>
      <c r="I21" s="11"/>
      <c r="J21" s="11"/>
      <c r="K21" s="11"/>
      <c r="L21" s="11"/>
      <c r="M21" s="11"/>
      <c r="N21" s="11"/>
      <c r="O21" s="11"/>
      <c r="P21" s="11"/>
      <c r="Q21" s="10" t="s">
        <v>76</v>
      </c>
      <c r="R21" s="10" t="s">
        <v>76</v>
      </c>
      <c r="S21" s="10"/>
      <c r="T21" s="11"/>
      <c r="U21" s="11"/>
      <c r="V21" s="11"/>
      <c r="W21" s="32"/>
      <c r="X21" s="23"/>
      <c r="Y21" s="15"/>
      <c r="Z21" s="15"/>
      <c r="AA21" s="24"/>
      <c r="AB21" s="24"/>
      <c r="AC21" s="25"/>
      <c r="AD21" s="25"/>
      <c r="AE21" s="26"/>
      <c r="AF21" s="26"/>
      <c r="AG21" s="27"/>
      <c r="AH21" s="27"/>
      <c r="AI21" s="28"/>
      <c r="AJ21" s="28"/>
      <c r="AK21" s="29"/>
      <c r="AL21" s="29"/>
      <c r="AM21" s="29"/>
    </row>
    <row r="22" spans="1:39" ht="60" customHeight="1">
      <c r="A22" s="10">
        <v>4</v>
      </c>
      <c r="B22" s="11">
        <v>70000</v>
      </c>
      <c r="C22" s="10" t="s">
        <v>21</v>
      </c>
      <c r="D22" s="11" t="s">
        <v>85</v>
      </c>
      <c r="E22" s="11"/>
      <c r="F22" s="11"/>
      <c r="G22" s="11"/>
      <c r="H22" s="11" t="s">
        <v>70</v>
      </c>
      <c r="I22" s="11"/>
      <c r="J22" s="11"/>
      <c r="K22" s="11"/>
      <c r="L22" s="11"/>
      <c r="M22" s="11"/>
      <c r="N22" s="11"/>
      <c r="O22" s="11"/>
      <c r="P22" s="11"/>
      <c r="Q22" s="10" t="s">
        <v>76</v>
      </c>
      <c r="R22" s="10" t="s">
        <v>76</v>
      </c>
      <c r="S22" s="10"/>
      <c r="T22" s="11"/>
      <c r="U22" s="11"/>
      <c r="V22" s="11"/>
      <c r="W22" s="33"/>
      <c r="X22" s="23"/>
      <c r="Y22" s="15"/>
      <c r="Z22" s="15"/>
      <c r="AA22" s="24"/>
      <c r="AB22" s="24"/>
      <c r="AC22" s="25"/>
      <c r="AD22" s="25"/>
      <c r="AE22" s="26"/>
      <c r="AF22" s="26"/>
      <c r="AG22" s="27"/>
      <c r="AH22" s="27"/>
      <c r="AI22" s="28"/>
      <c r="AJ22" s="28"/>
      <c r="AK22" s="29"/>
      <c r="AL22" s="29"/>
      <c r="AM22" s="29"/>
    </row>
    <row r="23" spans="1:39" ht="60" customHeight="1">
      <c r="A23" s="10">
        <v>5</v>
      </c>
      <c r="B23" s="11">
        <v>3000</v>
      </c>
      <c r="C23" s="10" t="s">
        <v>21</v>
      </c>
      <c r="D23" s="11" t="s">
        <v>86</v>
      </c>
      <c r="E23" s="11"/>
      <c r="F23" s="11"/>
      <c r="G23" s="11"/>
      <c r="H23" s="11" t="s">
        <v>71</v>
      </c>
      <c r="I23" s="11"/>
      <c r="J23" s="11"/>
      <c r="K23" s="11"/>
      <c r="L23" s="11"/>
      <c r="M23" s="11"/>
      <c r="N23" s="11"/>
      <c r="O23" s="11"/>
      <c r="P23" s="11"/>
      <c r="Q23" s="10">
        <v>1900</v>
      </c>
      <c r="R23" s="10" t="s">
        <v>77</v>
      </c>
      <c r="S23" s="10"/>
      <c r="T23" s="11"/>
      <c r="U23" s="11"/>
      <c r="V23" s="11"/>
      <c r="W23" s="11" t="s">
        <v>98</v>
      </c>
      <c r="X23" s="23"/>
      <c r="Y23" s="15"/>
      <c r="Z23" s="15"/>
      <c r="AA23" s="24"/>
      <c r="AB23" s="24"/>
      <c r="AC23" s="25"/>
      <c r="AD23" s="25"/>
      <c r="AE23" s="26"/>
      <c r="AF23" s="26"/>
      <c r="AG23" s="27"/>
      <c r="AH23" s="27"/>
      <c r="AI23" s="28"/>
      <c r="AJ23" s="28"/>
      <c r="AK23" s="29"/>
      <c r="AL23" s="29"/>
      <c r="AM23" s="29"/>
    </row>
    <row r="24" spans="1:39" ht="60" customHeight="1">
      <c r="A24" s="10">
        <v>6</v>
      </c>
      <c r="B24" s="11">
        <v>10000</v>
      </c>
      <c r="C24" s="10" t="s">
        <v>21</v>
      </c>
      <c r="D24" s="11" t="s">
        <v>87</v>
      </c>
      <c r="E24" s="11"/>
      <c r="F24" s="11"/>
      <c r="G24" s="11"/>
      <c r="H24" s="11" t="s">
        <v>72</v>
      </c>
      <c r="I24" s="11"/>
      <c r="J24" s="11"/>
      <c r="K24" s="11"/>
      <c r="L24" s="11"/>
      <c r="M24" s="11"/>
      <c r="N24" s="11"/>
      <c r="O24" s="11"/>
      <c r="P24" s="11"/>
      <c r="Q24" s="10">
        <v>294.39999999999998</v>
      </c>
      <c r="R24" s="10" t="s">
        <v>78</v>
      </c>
      <c r="S24" s="10"/>
      <c r="T24" s="11"/>
      <c r="U24" s="11"/>
      <c r="V24" s="11"/>
      <c r="W24" s="11" t="s">
        <v>97</v>
      </c>
      <c r="X24" s="23"/>
      <c r="Y24" s="15"/>
      <c r="Z24" s="15"/>
      <c r="AA24" s="24"/>
      <c r="AB24" s="24"/>
      <c r="AC24" s="25"/>
      <c r="AD24" s="25"/>
      <c r="AE24" s="26"/>
      <c r="AF24" s="26"/>
      <c r="AG24" s="27"/>
      <c r="AH24" s="27"/>
      <c r="AI24" s="28"/>
      <c r="AJ24" s="28"/>
      <c r="AK24" s="29"/>
      <c r="AL24" s="29"/>
      <c r="AM24" s="29"/>
    </row>
    <row r="25" spans="1:39" ht="60" customHeight="1">
      <c r="A25" s="10">
        <v>7</v>
      </c>
      <c r="B25" s="11">
        <v>30000</v>
      </c>
      <c r="C25" s="10" t="s">
        <v>21</v>
      </c>
      <c r="D25" s="11" t="s">
        <v>88</v>
      </c>
      <c r="E25" s="11"/>
      <c r="F25" s="11"/>
      <c r="G25" s="11"/>
      <c r="H25" s="11" t="s">
        <v>73</v>
      </c>
      <c r="I25" s="11"/>
      <c r="J25" s="11"/>
      <c r="K25" s="11"/>
      <c r="L25" s="11"/>
      <c r="M25" s="11"/>
      <c r="N25" s="11"/>
      <c r="O25" s="11"/>
      <c r="P25" s="11"/>
      <c r="Q25" s="10" t="s">
        <v>79</v>
      </c>
      <c r="R25" s="10" t="s">
        <v>79</v>
      </c>
      <c r="S25" s="10"/>
      <c r="T25" s="11"/>
      <c r="U25" s="11"/>
      <c r="V25" s="11"/>
      <c r="W25" s="11" t="s">
        <v>99</v>
      </c>
      <c r="X25" s="23"/>
      <c r="Y25" s="15"/>
      <c r="Z25" s="15"/>
      <c r="AA25" s="24"/>
      <c r="AB25" s="24"/>
      <c r="AC25" s="25"/>
      <c r="AD25" s="25"/>
      <c r="AE25" s="26"/>
      <c r="AF25" s="26"/>
      <c r="AG25" s="27"/>
      <c r="AH25" s="27"/>
      <c r="AI25" s="28"/>
      <c r="AJ25" s="28"/>
      <c r="AK25" s="29"/>
      <c r="AL25" s="29"/>
      <c r="AM25" s="29"/>
    </row>
    <row r="26" spans="1:39" ht="60" customHeight="1">
      <c r="A26" s="10">
        <v>8</v>
      </c>
      <c r="B26" s="11">
        <v>1000</v>
      </c>
      <c r="C26" s="10" t="s">
        <v>21</v>
      </c>
      <c r="D26" s="11" t="s">
        <v>89</v>
      </c>
      <c r="E26" s="11"/>
      <c r="F26" s="11"/>
      <c r="G26" s="11"/>
      <c r="H26" s="11" t="s">
        <v>74</v>
      </c>
      <c r="I26" s="11"/>
      <c r="J26" s="11"/>
      <c r="K26" s="11"/>
      <c r="L26" s="11"/>
      <c r="M26" s="11"/>
      <c r="N26" s="11"/>
      <c r="O26" s="11"/>
      <c r="P26" s="11"/>
      <c r="Q26" s="10">
        <v>640</v>
      </c>
      <c r="R26" s="10" t="s">
        <v>80</v>
      </c>
      <c r="S26" s="10"/>
      <c r="T26" s="11"/>
      <c r="U26" s="11"/>
      <c r="V26" s="11"/>
      <c r="W26" s="11" t="s">
        <v>100</v>
      </c>
      <c r="X26" s="23"/>
      <c r="Y26" s="15"/>
      <c r="Z26" s="15"/>
      <c r="AA26" s="24"/>
      <c r="AB26" s="24"/>
      <c r="AC26" s="25"/>
      <c r="AD26" s="25"/>
      <c r="AE26" s="26"/>
      <c r="AF26" s="26"/>
      <c r="AG26" s="27"/>
      <c r="AH26" s="27"/>
      <c r="AI26" s="28"/>
      <c r="AJ26" s="28"/>
      <c r="AK26" s="29"/>
      <c r="AL26" s="29"/>
      <c r="AM26" s="29"/>
    </row>
    <row r="27" spans="1:39" ht="60" customHeight="1">
      <c r="A27" s="10">
        <v>9</v>
      </c>
      <c r="B27" s="11">
        <v>3000</v>
      </c>
      <c r="C27" s="10" t="s">
        <v>21</v>
      </c>
      <c r="D27" s="11" t="s">
        <v>94</v>
      </c>
      <c r="E27" s="11"/>
      <c r="F27" s="11"/>
      <c r="G27" s="11"/>
      <c r="H27" s="11" t="s">
        <v>74</v>
      </c>
      <c r="I27" s="11"/>
      <c r="J27" s="11"/>
      <c r="K27" s="11"/>
      <c r="L27" s="11"/>
      <c r="M27" s="11"/>
      <c r="N27" s="11"/>
      <c r="O27" s="11"/>
      <c r="P27" s="11"/>
      <c r="Q27" s="10" t="s">
        <v>79</v>
      </c>
      <c r="R27" s="10" t="s">
        <v>79</v>
      </c>
      <c r="S27" s="10"/>
      <c r="T27" s="11"/>
      <c r="U27" s="11"/>
      <c r="V27" s="11"/>
      <c r="W27" s="11" t="s">
        <v>96</v>
      </c>
      <c r="X27" s="23"/>
      <c r="Y27" s="15"/>
      <c r="Z27" s="15"/>
      <c r="AA27" s="24"/>
      <c r="AB27" s="24"/>
      <c r="AC27" s="25"/>
      <c r="AD27" s="25"/>
      <c r="AE27" s="26"/>
      <c r="AF27" s="26"/>
      <c r="AG27" s="27"/>
      <c r="AH27" s="27"/>
      <c r="AI27" s="28"/>
      <c r="AJ27" s="28"/>
      <c r="AK27" s="29"/>
      <c r="AL27" s="29"/>
      <c r="AM27" s="29"/>
    </row>
    <row r="28" spans="1:39" ht="60" customHeight="1">
      <c r="A28" s="10">
        <v>10</v>
      </c>
      <c r="B28" s="11">
        <v>2000</v>
      </c>
      <c r="C28" s="10" t="s">
        <v>21</v>
      </c>
      <c r="D28" s="11" t="s">
        <v>90</v>
      </c>
      <c r="E28" s="11"/>
      <c r="F28" s="11"/>
      <c r="G28" s="11"/>
      <c r="H28" s="11" t="s">
        <v>74</v>
      </c>
      <c r="I28" s="11"/>
      <c r="J28" s="11"/>
      <c r="K28" s="11"/>
      <c r="L28" s="11"/>
      <c r="M28" s="11"/>
      <c r="N28" s="11"/>
      <c r="O28" s="11"/>
      <c r="P28" s="11"/>
      <c r="Q28" s="10" t="s">
        <v>79</v>
      </c>
      <c r="R28" s="10" t="s">
        <v>79</v>
      </c>
      <c r="S28" s="10"/>
      <c r="T28" s="11"/>
      <c r="U28" s="11"/>
      <c r="V28" s="11"/>
      <c r="W28" s="11" t="s">
        <v>97</v>
      </c>
      <c r="X28" s="23"/>
      <c r="Y28" s="15"/>
      <c r="Z28" s="15"/>
      <c r="AA28" s="24"/>
      <c r="AB28" s="24"/>
      <c r="AC28" s="25"/>
      <c r="AD28" s="25"/>
      <c r="AE28" s="26"/>
      <c r="AF28" s="26"/>
      <c r="AG28" s="27"/>
      <c r="AH28" s="27"/>
      <c r="AI28" s="28"/>
      <c r="AJ28" s="28"/>
      <c r="AK28" s="29"/>
      <c r="AL28" s="29"/>
      <c r="AM28" s="29"/>
    </row>
    <row r="29" spans="1:39" ht="60" customHeight="1">
      <c r="A29" s="10">
        <v>11</v>
      </c>
      <c r="B29" s="11">
        <v>2000</v>
      </c>
      <c r="C29" s="10" t="s">
        <v>21</v>
      </c>
      <c r="D29" s="11" t="s">
        <v>91</v>
      </c>
      <c r="E29" s="11"/>
      <c r="F29" s="11"/>
      <c r="G29" s="11"/>
      <c r="H29" s="11" t="s">
        <v>74</v>
      </c>
      <c r="I29" s="11"/>
      <c r="J29" s="11"/>
      <c r="K29" s="11"/>
      <c r="L29" s="11"/>
      <c r="M29" s="11"/>
      <c r="N29" s="11"/>
      <c r="O29" s="11"/>
      <c r="P29" s="11"/>
      <c r="Q29" s="10" t="s">
        <v>79</v>
      </c>
      <c r="R29" s="10" t="s">
        <v>79</v>
      </c>
      <c r="S29" s="10"/>
      <c r="T29" s="11"/>
      <c r="U29" s="11"/>
      <c r="V29" s="11"/>
      <c r="W29" s="11" t="s">
        <v>97</v>
      </c>
      <c r="X29" s="23"/>
      <c r="Y29" s="15"/>
      <c r="Z29" s="15"/>
      <c r="AA29" s="24"/>
      <c r="AB29" s="24"/>
      <c r="AC29" s="25"/>
      <c r="AD29" s="25"/>
      <c r="AE29" s="26"/>
      <c r="AF29" s="26"/>
      <c r="AG29" s="27"/>
      <c r="AH29" s="27"/>
      <c r="AI29" s="28"/>
      <c r="AJ29" s="28"/>
      <c r="AK29" s="29"/>
      <c r="AL29" s="29"/>
      <c r="AM29" s="29"/>
    </row>
    <row r="30" spans="1:39" ht="60" customHeight="1">
      <c r="A30" s="10">
        <v>12</v>
      </c>
      <c r="B30" s="11">
        <v>2000</v>
      </c>
      <c r="C30" s="10" t="s">
        <v>21</v>
      </c>
      <c r="D30" s="11" t="s">
        <v>92</v>
      </c>
      <c r="E30" s="11"/>
      <c r="F30" s="11"/>
      <c r="G30" s="11"/>
      <c r="H30" s="11" t="s">
        <v>74</v>
      </c>
      <c r="I30" s="11"/>
      <c r="J30" s="11"/>
      <c r="K30" s="11"/>
      <c r="L30" s="11"/>
      <c r="M30" s="11"/>
      <c r="N30" s="11"/>
      <c r="O30" s="11"/>
      <c r="P30" s="11"/>
      <c r="Q30" s="10" t="s">
        <v>79</v>
      </c>
      <c r="R30" s="10" t="s">
        <v>79</v>
      </c>
      <c r="S30" s="10"/>
      <c r="T30" s="11"/>
      <c r="U30" s="11"/>
      <c r="V30" s="11"/>
      <c r="W30" s="11" t="s">
        <v>97</v>
      </c>
      <c r="X30" s="23"/>
      <c r="Y30" s="15"/>
      <c r="Z30" s="15"/>
      <c r="AA30" s="24"/>
      <c r="AB30" s="24"/>
      <c r="AC30" s="25"/>
      <c r="AD30" s="25"/>
      <c r="AE30" s="26"/>
      <c r="AF30" s="26"/>
      <c r="AG30" s="27"/>
      <c r="AH30" s="27"/>
      <c r="AI30" s="28"/>
      <c r="AJ30" s="28"/>
      <c r="AK30" s="29"/>
      <c r="AL30" s="29"/>
      <c r="AM30" s="29"/>
    </row>
    <row r="31" spans="1:39" ht="60" customHeight="1">
      <c r="A31" s="10">
        <v>13</v>
      </c>
      <c r="B31" s="11">
        <v>3000</v>
      </c>
      <c r="C31" s="10" t="s">
        <v>21</v>
      </c>
      <c r="D31" s="11" t="s">
        <v>93</v>
      </c>
      <c r="E31" s="11"/>
      <c r="F31" s="11"/>
      <c r="G31" s="11"/>
      <c r="H31" s="11" t="s">
        <v>75</v>
      </c>
      <c r="I31" s="11"/>
      <c r="J31" s="11"/>
      <c r="K31" s="11"/>
      <c r="L31" s="11"/>
      <c r="M31" s="11"/>
      <c r="N31" s="11"/>
      <c r="O31" s="11"/>
      <c r="P31" s="11"/>
      <c r="Q31" s="10" t="s">
        <v>79</v>
      </c>
      <c r="R31" s="10" t="s">
        <v>79</v>
      </c>
      <c r="S31" s="10"/>
      <c r="T31" s="11"/>
      <c r="U31" s="11"/>
      <c r="V31" s="11"/>
      <c r="W31" s="11" t="s">
        <v>97</v>
      </c>
      <c r="X31" s="23"/>
      <c r="Y31" s="15"/>
      <c r="Z31" s="15"/>
      <c r="AA31" s="24"/>
      <c r="AB31" s="24"/>
      <c r="AC31" s="25"/>
      <c r="AD31" s="25"/>
      <c r="AE31" s="26"/>
      <c r="AF31" s="26"/>
      <c r="AG31" s="27"/>
      <c r="AH31" s="27"/>
      <c r="AI31" s="28"/>
      <c r="AJ31" s="28"/>
      <c r="AK31" s="29"/>
      <c r="AL31" s="29"/>
      <c r="AM31" s="29"/>
    </row>
  </sheetData>
  <mergeCells count="29">
    <mergeCell ref="A11:W11"/>
    <mergeCell ref="AI11:AJ11"/>
    <mergeCell ref="AK11:AM11"/>
    <mergeCell ref="X11:Z11"/>
    <mergeCell ref="AA11:AB11"/>
    <mergeCell ref="AC11:AD11"/>
    <mergeCell ref="AE11:AF11"/>
    <mergeCell ref="AG11:AH11"/>
    <mergeCell ref="P13:P18"/>
    <mergeCell ref="Q13:Q18"/>
    <mergeCell ref="S13:S18"/>
    <mergeCell ref="W13:W18"/>
    <mergeCell ref="B12:C12"/>
    <mergeCell ref="W19:W22"/>
    <mergeCell ref="X10:AM10"/>
    <mergeCell ref="A1:W1"/>
    <mergeCell ref="A2:W2"/>
    <mergeCell ref="A3:W3"/>
    <mergeCell ref="A4:W4"/>
    <mergeCell ref="A5:W5"/>
    <mergeCell ref="A13:A18"/>
    <mergeCell ref="B13:B18"/>
    <mergeCell ref="C13:C18"/>
    <mergeCell ref="D13:D18"/>
    <mergeCell ref="A6:W6"/>
    <mergeCell ref="A7:W7"/>
    <mergeCell ref="A8:W8"/>
    <mergeCell ref="A9:W9"/>
    <mergeCell ref="A10:W10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2025-05-16T03:04:16Z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