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6-分子诊断科-NTRK基因融合试剂盒等\002科室反馈试剂调研参数及挂网公告\"/>
    </mc:Choice>
  </mc:AlternateContent>
  <xr:revisionPtr revIDLastSave="0" documentId="13_ncr:1_{8FA05B89-6C84-4226-96C8-003674EF421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9" i="1" l="1"/>
  <c r="N18" i="1"/>
  <c r="N17" i="1"/>
  <c r="N16" i="1"/>
  <c r="N15" i="1"/>
  <c r="R14" i="1"/>
  <c r="N14" i="1"/>
</calcChain>
</file>

<file path=xl/sharedStrings.xml><?xml version="1.0" encoding="utf-8"?>
<sst xmlns="http://schemas.openxmlformats.org/spreadsheetml/2006/main" count="115" uniqueCount="88">
  <si>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</si>
  <si>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</si>
  <si>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</si>
  <si>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</si>
  <si>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</si>
  <si>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</si>
  <si>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</si>
  <si>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</si>
  <si>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</si>
  <si>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</si>
  <si>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</si>
  <si>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</si>
  <si>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</si>
  <si>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</si>
  <si>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</si>
  <si>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</si>
  <si>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</si>
  <si>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</si>
  <si>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</si>
  <si>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</si>
  <si>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</si>
  <si>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</si>
  <si>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</si>
  <si>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</si>
  <si>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</si>
  <si>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</si>
  <si>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</si>
  <si>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</si>
  <si>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</si>
  <si>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</si>
  <si>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</si>
  <si>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</si>
  <si>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</si>
  <si>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</si>
  <si>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</si>
  <si>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</si>
  <si>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</si>
  <si>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</si>
  <si>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需提供相关试剂的2023-2025年开具的发票扫描件作为佐证材料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</si>
  <si>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</si>
  <si>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</si>
  <si>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</si>
  <si>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</si>
  <si>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Ⅰ类</t>
  </si>
  <si>
    <t>****有限公司</t>
    <phoneticPr fontId="7" type="noConversion"/>
  </si>
  <si>
    <t>300
400</t>
    <phoneticPr fontId="7" type="noConversion"/>
  </si>
  <si>
    <t>XX医院
XXX医院</t>
    <phoneticPr fontId="7" type="noConversion"/>
  </si>
  <si>
    <t>Ⅰ类</t>
    <phoneticPr fontId="7" type="noConversion"/>
  </si>
  <si>
    <t>**械备2021****</t>
  </si>
  <si>
    <t>202536-分子诊断科-FISH、PCR、NGS等检测试剂市场调研</t>
    <phoneticPr fontId="7" type="noConversion"/>
  </si>
  <si>
    <t>NTRKI/NTRK2/NTRK3基因融合检测试剂盒</t>
  </si>
  <si>
    <t>NGS</t>
  </si>
  <si>
    <t>免疫球蛋白基因重排检测试剂盒</t>
  </si>
  <si>
    <t>荧光PCR-毛细管电泳</t>
  </si>
  <si>
    <t>1q基因扩增检测试剂盒</t>
  </si>
  <si>
    <t>FISH</t>
  </si>
  <si>
    <t>必须有NMPA 三类注册证，其他试剂和设备参数见附件1。</t>
  </si>
  <si>
    <t>必须有NMPA 三类注册证。</t>
  </si>
  <si>
    <t>必须有一类备案证。</t>
  </si>
  <si>
    <t>III类</t>
    <phoneticPr fontId="7" type="noConversion"/>
  </si>
  <si>
    <t>项目收费
（元）</t>
    <phoneticPr fontId="7" type="noConversion"/>
  </si>
  <si>
    <t>收费编码或自主定价</t>
  </si>
  <si>
    <t>成本百分比（%）</t>
    <phoneticPr fontId="7" type="noConversion"/>
  </si>
  <si>
    <t>自主定价</t>
  </si>
  <si>
    <t>250700017-5</t>
  </si>
  <si>
    <t>每测试成本总计
（列式计算）</t>
    <phoneticPr fontId="7" type="noConversion"/>
  </si>
  <si>
    <t>示例</t>
  </si>
  <si>
    <t>某检测项目</t>
  </si>
  <si>
    <t>主试剂</t>
    <phoneticPr fontId="7" type="noConversion"/>
  </si>
  <si>
    <t>600测试</t>
    <phoneticPr fontId="7" type="noConversion"/>
  </si>
  <si>
    <t>瓶</t>
    <phoneticPr fontId="7" type="noConversion"/>
  </si>
  <si>
    <t>1-5项：主试剂0.43+稀释液0.30+溶血剂（0.18+0.44）+染色液0.71=2.06</t>
    <phoneticPr fontId="7" type="noConversion"/>
  </si>
  <si>
    <t>**械注2020****</t>
    <phoneticPr fontId="7" type="noConversion"/>
  </si>
  <si>
    <t>Ⅲ类</t>
    <phoneticPr fontId="7" type="noConversion"/>
  </si>
  <si>
    <t>填报示例，仅供参考，提交的表格请删除这几行</t>
  </si>
  <si>
    <t>稀释液</t>
    <phoneticPr fontId="7" type="noConversion"/>
  </si>
  <si>
    <t>4L×1瓶</t>
  </si>
  <si>
    <t>长期有效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</si>
  <si>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</si>
  <si>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</si>
  <si>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</si>
  <si>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</si>
  <si>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</si>
  <si>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</si>
  <si>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</si>
  <si>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</si>
  <si>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质控</t>
    <phoneticPr fontId="7" type="noConversion"/>
  </si>
  <si>
    <t>1mL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</si>
</sst>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5" xfId="2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0" fontId="1" fillId="2" borderId="6" xfId="2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0" fontId="1" fillId="2" borderId="7" xfId="2" applyNumberFormat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"/>
  <sheetViews>
    <sheetView tabSelected="1" workbookViewId="0">
      <pane ySplit="13" topLeftCell="A14" activePane="bottomLeft" state="frozen"/>
      <selection pane="bottomLeft" activeCell="Q17" sqref="Q17"/>
    </sheetView>
  </sheetViews>
  <sheetFormatPr defaultColWidth="8.6640625" defaultRowHeight="30" customHeight="1"/>
  <cols>
    <col min="1" max="1" width="5.58203125" style="3" customWidth="1"/>
    <col min="2" max="2" width="8.58203125" style="4" customWidth="1"/>
    <col min="3" max="3" width="2.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8" width="10.58203125" style="4" customWidth="1"/>
    <col min="19" max="20" width="15.58203125" style="4" customWidth="1"/>
    <col min="21" max="21" width="9.5" style="4" bestFit="1" customWidth="1"/>
    <col min="22" max="22" width="9.5" style="3" customWidth="1"/>
    <col min="23" max="23" width="20.75" style="3" bestFit="1" customWidth="1"/>
    <col min="24" max="26" width="10.58203125" style="4" customWidth="1"/>
    <col min="27" max="31" width="12.58203125" style="4" customWidth="1"/>
    <col min="32" max="32" width="10.58203125" style="4" customWidth="1"/>
    <col min="33" max="33" width="12.58203125" style="4" customWidth="1"/>
    <col min="34" max="16384" width="8.6640625" style="4"/>
  </cols>
  <sheetData>
    <row r="1" spans="1:33" ht="25" customHeight="1">
      <c r="A1" s="35" t="s">
        <v>42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33" ht="25" customHeight="1">
      <c r="A2" s="35" t="s">
        <v>49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33" ht="20" customHeight="1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33" ht="20" customHeight="1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33" ht="20" customHeight="1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33" ht="20" customHeight="1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33" s="1" customFormat="1" ht="20" customHeight="1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33" s="1" customFormat="1" ht="20" customHeight="1">
      <c r="A8" s="37" t="s">
        <v>35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33" s="1" customFormat="1" ht="20" customHeight="1">
      <c r="A9" s="37" t="s">
        <v>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33" s="1" customFormat="1" ht="20" customHeight="1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33" s="1" customFormat="1" ht="20" customHeight="1">
      <c r="A11" s="37" t="s">
        <v>36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41" t="s">
        <v>38</v>
      </c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1" customFormat="1" ht="40" customHeight="1">
      <c r="A12" s="37" t="s">
        <v>41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40" t="s">
        <v>39</v>
      </c>
      <c r="Y12" s="40"/>
      <c r="Z12" s="40"/>
      <c r="AA12" s="20" t="s">
        <v>21</v>
      </c>
      <c r="AB12" s="21" t="s">
        <v>22</v>
      </c>
      <c r="AC12" s="22" t="s">
        <v>23</v>
      </c>
      <c r="AD12" s="23" t="s">
        <v>24</v>
      </c>
      <c r="AE12" s="19" t="s">
        <v>25</v>
      </c>
      <c r="AF12" s="38" t="s">
        <v>26</v>
      </c>
      <c r="AG12" s="39"/>
    </row>
    <row r="13" spans="1:33" s="2" customFormat="1" ht="60" customHeight="1">
      <c r="A13" s="5" t="s">
        <v>6</v>
      </c>
      <c r="B13" s="42" t="s">
        <v>7</v>
      </c>
      <c r="C13" s="42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33</v>
      </c>
      <c r="L13" s="9" t="s">
        <v>32</v>
      </c>
      <c r="M13" s="5" t="s">
        <v>37</v>
      </c>
      <c r="N13" s="5" t="s">
        <v>15</v>
      </c>
      <c r="O13" s="34" t="s">
        <v>65</v>
      </c>
      <c r="P13" s="34" t="s">
        <v>60</v>
      </c>
      <c r="Q13" s="34" t="s">
        <v>61</v>
      </c>
      <c r="R13" s="34" t="s">
        <v>62</v>
      </c>
      <c r="S13" s="8" t="s">
        <v>19</v>
      </c>
      <c r="T13" s="5" t="s">
        <v>18</v>
      </c>
      <c r="U13" s="5" t="s">
        <v>34</v>
      </c>
      <c r="V13" s="18" t="s">
        <v>40</v>
      </c>
      <c r="W13" s="18" t="s">
        <v>16</v>
      </c>
      <c r="X13" s="10" t="s">
        <v>27</v>
      </c>
      <c r="Y13" s="11" t="s">
        <v>28</v>
      </c>
      <c r="Z13" s="11" t="s">
        <v>29</v>
      </c>
      <c r="AA13" s="12" t="s">
        <v>30</v>
      </c>
      <c r="AB13" s="13" t="s">
        <v>30</v>
      </c>
      <c r="AC13" s="14" t="s">
        <v>30</v>
      </c>
      <c r="AD13" s="15" t="s">
        <v>30</v>
      </c>
      <c r="AE13" s="16" t="s">
        <v>30</v>
      </c>
      <c r="AF13" s="17" t="s">
        <v>30</v>
      </c>
      <c r="AG13" s="17" t="s">
        <v>31</v>
      </c>
    </row>
    <row r="14" spans="1:33" s="2" customFormat="1" ht="40" customHeight="1">
      <c r="A14" s="43" t="s">
        <v>66</v>
      </c>
      <c r="B14" s="43">
        <v>1</v>
      </c>
      <c r="C14" s="43" t="s">
        <v>17</v>
      </c>
      <c r="D14" s="44" t="s">
        <v>67</v>
      </c>
      <c r="E14" s="31" t="s">
        <v>68</v>
      </c>
      <c r="F14" s="31"/>
      <c r="G14" s="31" t="s">
        <v>69</v>
      </c>
      <c r="H14" s="31"/>
      <c r="I14" s="31"/>
      <c r="J14" s="31"/>
      <c r="K14" s="31">
        <v>260</v>
      </c>
      <c r="L14" s="31" t="s">
        <v>70</v>
      </c>
      <c r="M14" s="31">
        <v>600</v>
      </c>
      <c r="N14" s="32">
        <f>K14/M14</f>
        <v>0.43333333333333335</v>
      </c>
      <c r="O14" s="45" t="s">
        <v>71</v>
      </c>
      <c r="P14" s="45">
        <v>18.399999999999999</v>
      </c>
      <c r="Q14" s="46"/>
      <c r="R14" s="47">
        <f>2.06/18.4</f>
        <v>0.11195652173913044</v>
      </c>
      <c r="S14" s="31" t="s">
        <v>44</v>
      </c>
      <c r="T14" s="31" t="s">
        <v>72</v>
      </c>
      <c r="U14" s="33">
        <v>45901</v>
      </c>
      <c r="V14" s="31" t="s">
        <v>73</v>
      </c>
      <c r="W14" s="43" t="s">
        <v>74</v>
      </c>
      <c r="X14" s="24"/>
      <c r="Y14" s="10"/>
      <c r="Z14" s="10"/>
      <c r="AA14" s="25"/>
      <c r="AB14" s="26"/>
      <c r="AC14" s="27"/>
      <c r="AD14" s="28"/>
      <c r="AE14" s="29"/>
      <c r="AF14" s="30" t="s">
        <v>45</v>
      </c>
      <c r="AG14" s="30" t="s">
        <v>46</v>
      </c>
    </row>
    <row r="15" spans="1:33" s="2" customFormat="1" ht="40" customHeight="1">
      <c r="A15" s="48"/>
      <c r="B15" s="48"/>
      <c r="C15" s="48"/>
      <c r="D15" s="49"/>
      <c r="E15" s="31" t="s">
        <v>75</v>
      </c>
      <c r="F15" s="31"/>
      <c r="G15" s="31" t="s">
        <v>76</v>
      </c>
      <c r="H15" s="31"/>
      <c r="I15" s="31"/>
      <c r="J15" s="31"/>
      <c r="K15" s="31">
        <v>2610</v>
      </c>
      <c r="L15" s="31" t="s">
        <v>70</v>
      </c>
      <c r="M15" s="31">
        <v>8800</v>
      </c>
      <c r="N15" s="32">
        <f t="shared" ref="N15:N19" si="0">K15/M15</f>
        <v>0.29659090909090907</v>
      </c>
      <c r="O15" s="50"/>
      <c r="P15" s="50"/>
      <c r="Q15" s="51"/>
      <c r="R15" s="52"/>
      <c r="S15" s="31"/>
      <c r="T15" s="31" t="s">
        <v>48</v>
      </c>
      <c r="U15" s="31" t="s">
        <v>77</v>
      </c>
      <c r="V15" s="31" t="s">
        <v>47</v>
      </c>
      <c r="W15" s="48"/>
      <c r="X15" s="24"/>
      <c r="Y15" s="10"/>
      <c r="Z15" s="10"/>
      <c r="AA15" s="25"/>
      <c r="AB15" s="26"/>
      <c r="AC15" s="27"/>
      <c r="AD15" s="28"/>
      <c r="AE15" s="29"/>
      <c r="AF15" s="30"/>
      <c r="AG15" s="30"/>
    </row>
    <row r="16" spans="1:33" s="2" customFormat="1" ht="40" customHeight="1">
      <c r="A16" s="48"/>
      <c r="B16" s="48"/>
      <c r="C16" s="48"/>
      <c r="D16" s="49"/>
      <c r="E16" s="31" t="s">
        <v>78</v>
      </c>
      <c r="F16" s="31"/>
      <c r="G16" s="31" t="s">
        <v>76</v>
      </c>
      <c r="H16" s="31"/>
      <c r="I16" s="31"/>
      <c r="J16" s="31"/>
      <c r="K16" s="31">
        <v>1575</v>
      </c>
      <c r="L16" s="31" t="s">
        <v>70</v>
      </c>
      <c r="M16" s="31">
        <v>8800</v>
      </c>
      <c r="N16" s="32">
        <f t="shared" si="0"/>
        <v>0.17897727272727273</v>
      </c>
      <c r="O16" s="50"/>
      <c r="P16" s="50"/>
      <c r="Q16" s="51"/>
      <c r="R16" s="52"/>
      <c r="S16" s="31"/>
      <c r="T16" s="31" t="s">
        <v>79</v>
      </c>
      <c r="U16" s="31" t="s">
        <v>77</v>
      </c>
      <c r="V16" s="31" t="s">
        <v>43</v>
      </c>
      <c r="W16" s="48"/>
      <c r="X16" s="24"/>
      <c r="Y16" s="10"/>
      <c r="Z16" s="10"/>
      <c r="AA16" s="25"/>
      <c r="AB16" s="26"/>
      <c r="AC16" s="27"/>
      <c r="AD16" s="28"/>
      <c r="AE16" s="29"/>
      <c r="AF16" s="30"/>
      <c r="AG16" s="30"/>
    </row>
    <row r="17" spans="1:33" s="2" customFormat="1" ht="40" customHeight="1">
      <c r="A17" s="48"/>
      <c r="B17" s="48"/>
      <c r="C17" s="48"/>
      <c r="D17" s="49"/>
      <c r="E17" s="31" t="s">
        <v>80</v>
      </c>
      <c r="F17" s="31"/>
      <c r="G17" s="31" t="s">
        <v>81</v>
      </c>
      <c r="H17" s="31"/>
      <c r="I17" s="31"/>
      <c r="J17" s="31"/>
      <c r="K17" s="31">
        <v>3870</v>
      </c>
      <c r="L17" s="31" t="s">
        <v>70</v>
      </c>
      <c r="M17" s="31">
        <v>8800</v>
      </c>
      <c r="N17" s="32">
        <f t="shared" si="0"/>
        <v>0.43977272727272726</v>
      </c>
      <c r="O17" s="50"/>
      <c r="P17" s="50"/>
      <c r="Q17" s="51"/>
      <c r="R17" s="52"/>
      <c r="S17" s="31"/>
      <c r="T17" s="31" t="s">
        <v>82</v>
      </c>
      <c r="U17" s="31" t="s">
        <v>77</v>
      </c>
      <c r="V17" s="31" t="s">
        <v>43</v>
      </c>
      <c r="W17" s="48"/>
      <c r="X17" s="24"/>
      <c r="Y17" s="10"/>
      <c r="Z17" s="10"/>
      <c r="AA17" s="25"/>
      <c r="AB17" s="26"/>
      <c r="AC17" s="27"/>
      <c r="AD17" s="28"/>
      <c r="AE17" s="29"/>
      <c r="AF17" s="30"/>
      <c r="AG17" s="30"/>
    </row>
    <row r="18" spans="1:33" s="2" customFormat="1" ht="40" customHeight="1">
      <c r="A18" s="48"/>
      <c r="B18" s="48"/>
      <c r="C18" s="48"/>
      <c r="D18" s="49"/>
      <c r="E18" s="31" t="s">
        <v>83</v>
      </c>
      <c r="F18" s="31"/>
      <c r="G18" s="31" t="s">
        <v>84</v>
      </c>
      <c r="H18" s="31"/>
      <c r="I18" s="31"/>
      <c r="J18" s="31"/>
      <c r="K18" s="31">
        <v>5670</v>
      </c>
      <c r="L18" s="31" t="s">
        <v>70</v>
      </c>
      <c r="M18" s="31">
        <v>8000</v>
      </c>
      <c r="N18" s="32">
        <f t="shared" si="0"/>
        <v>0.70874999999999999</v>
      </c>
      <c r="O18" s="50"/>
      <c r="P18" s="50"/>
      <c r="Q18" s="51"/>
      <c r="R18" s="52"/>
      <c r="S18" s="31"/>
      <c r="T18" s="31" t="s">
        <v>85</v>
      </c>
      <c r="U18" s="31" t="s">
        <v>77</v>
      </c>
      <c r="V18" s="31" t="s">
        <v>43</v>
      </c>
      <c r="W18" s="48"/>
      <c r="X18" s="24"/>
      <c r="Y18" s="10"/>
      <c r="Z18" s="10"/>
      <c r="AA18" s="25"/>
      <c r="AB18" s="26"/>
      <c r="AC18" s="27"/>
      <c r="AD18" s="28"/>
      <c r="AE18" s="29"/>
      <c r="AF18" s="30"/>
      <c r="AG18" s="30"/>
    </row>
    <row r="19" spans="1:33" s="2" customFormat="1" ht="40" customHeight="1">
      <c r="A19" s="53"/>
      <c r="B19" s="53"/>
      <c r="C19" s="53"/>
      <c r="D19" s="54"/>
      <c r="E19" s="31" t="s">
        <v>86</v>
      </c>
      <c r="F19" s="31"/>
      <c r="G19" s="31" t="s">
        <v>87</v>
      </c>
      <c r="H19" s="31"/>
      <c r="I19" s="31"/>
      <c r="J19" s="31"/>
      <c r="K19" s="31">
        <v>0</v>
      </c>
      <c r="L19" s="31" t="s">
        <v>70</v>
      </c>
      <c r="M19" s="31">
        <v>100</v>
      </c>
      <c r="N19" s="32">
        <f t="shared" si="0"/>
        <v>0</v>
      </c>
      <c r="O19" s="55"/>
      <c r="P19" s="55"/>
      <c r="Q19" s="56"/>
      <c r="R19" s="57"/>
      <c r="S19" s="31"/>
      <c r="T19" s="31" t="s">
        <v>85</v>
      </c>
      <c r="U19" s="31" t="s">
        <v>77</v>
      </c>
      <c r="V19" s="31" t="s">
        <v>43</v>
      </c>
      <c r="W19" s="53"/>
      <c r="X19" s="24"/>
      <c r="Y19" s="10"/>
      <c r="Z19" s="10"/>
      <c r="AA19" s="25"/>
      <c r="AB19" s="26"/>
      <c r="AC19" s="27"/>
      <c r="AD19" s="28"/>
      <c r="AE19" s="29"/>
      <c r="AF19" s="30"/>
      <c r="AG19" s="30"/>
    </row>
    <row r="20" spans="1:33" ht="90" customHeight="1">
      <c r="A20" s="6">
        <v>1</v>
      </c>
      <c r="B20" s="7">
        <v>2800</v>
      </c>
      <c r="C20" s="6" t="s">
        <v>17</v>
      </c>
      <c r="D20" s="7" t="s">
        <v>50</v>
      </c>
      <c r="E20" s="7"/>
      <c r="F20" s="7"/>
      <c r="G20" s="7"/>
      <c r="H20" s="6" t="s">
        <v>51</v>
      </c>
      <c r="I20" s="7"/>
      <c r="J20" s="7"/>
      <c r="K20" s="7"/>
      <c r="L20" s="7"/>
      <c r="M20" s="7"/>
      <c r="N20" s="7"/>
      <c r="O20" s="7"/>
      <c r="P20" s="6" t="s">
        <v>63</v>
      </c>
      <c r="Q20" s="6" t="s">
        <v>63</v>
      </c>
      <c r="R20" s="7"/>
      <c r="S20" s="7"/>
      <c r="T20" s="7"/>
      <c r="U20" s="7"/>
      <c r="V20" s="6" t="s">
        <v>59</v>
      </c>
      <c r="W20" s="6" t="s">
        <v>56</v>
      </c>
      <c r="X20" s="24"/>
      <c r="Y20" s="10"/>
      <c r="Z20" s="10"/>
      <c r="AA20" s="25"/>
      <c r="AB20" s="26"/>
      <c r="AC20" s="27"/>
      <c r="AD20" s="28"/>
      <c r="AE20" s="29"/>
      <c r="AF20" s="30"/>
      <c r="AG20" s="30"/>
    </row>
    <row r="21" spans="1:33" ht="90" customHeight="1">
      <c r="A21" s="6">
        <v>2</v>
      </c>
      <c r="B21" s="7">
        <v>15000</v>
      </c>
      <c r="C21" s="6" t="s">
        <v>17</v>
      </c>
      <c r="D21" s="7" t="s">
        <v>52</v>
      </c>
      <c r="E21" s="7"/>
      <c r="F21" s="7"/>
      <c r="G21" s="7"/>
      <c r="H21" s="6" t="s">
        <v>53</v>
      </c>
      <c r="I21" s="7"/>
      <c r="J21" s="7"/>
      <c r="K21" s="7"/>
      <c r="L21" s="7"/>
      <c r="M21" s="7"/>
      <c r="N21" s="7"/>
      <c r="O21" s="7"/>
      <c r="P21" s="6" t="s">
        <v>63</v>
      </c>
      <c r="Q21" s="6" t="s">
        <v>63</v>
      </c>
      <c r="R21" s="7"/>
      <c r="S21" s="7"/>
      <c r="T21" s="7"/>
      <c r="U21" s="7"/>
      <c r="V21" s="6" t="s">
        <v>59</v>
      </c>
      <c r="W21" s="6" t="s">
        <v>57</v>
      </c>
      <c r="X21" s="24"/>
      <c r="Y21" s="10"/>
      <c r="Z21" s="10"/>
      <c r="AA21" s="25"/>
      <c r="AB21" s="26"/>
      <c r="AC21" s="27"/>
      <c r="AD21" s="28"/>
      <c r="AE21" s="29"/>
      <c r="AF21" s="30"/>
      <c r="AG21" s="30"/>
    </row>
    <row r="22" spans="1:33" ht="90" customHeight="1">
      <c r="A22" s="6">
        <v>3</v>
      </c>
      <c r="B22" s="7">
        <v>2000</v>
      </c>
      <c r="C22" s="6" t="s">
        <v>17</v>
      </c>
      <c r="D22" s="7" t="s">
        <v>54</v>
      </c>
      <c r="E22" s="7"/>
      <c r="F22" s="7"/>
      <c r="G22" s="7"/>
      <c r="H22" s="6" t="s">
        <v>55</v>
      </c>
      <c r="I22" s="7"/>
      <c r="J22" s="7"/>
      <c r="K22" s="7"/>
      <c r="L22" s="7"/>
      <c r="M22" s="7"/>
      <c r="N22" s="7"/>
      <c r="O22" s="7"/>
      <c r="P22" s="6">
        <v>860.2</v>
      </c>
      <c r="Q22" s="6" t="s">
        <v>64</v>
      </c>
      <c r="R22" s="7"/>
      <c r="S22" s="7"/>
      <c r="T22" s="7"/>
      <c r="U22" s="7"/>
      <c r="V22" s="6" t="s">
        <v>43</v>
      </c>
      <c r="W22" s="6" t="s">
        <v>58</v>
      </c>
      <c r="X22" s="24"/>
      <c r="Y22" s="10"/>
      <c r="Z22" s="10"/>
      <c r="AA22" s="25"/>
      <c r="AB22" s="26"/>
      <c r="AC22" s="27"/>
      <c r="AD22" s="28"/>
      <c r="AE22" s="29"/>
      <c r="AF22" s="30"/>
      <c r="AG22" s="30"/>
    </row>
  </sheetData>
  <mergeCells count="24">
    <mergeCell ref="P14:P19"/>
    <mergeCell ref="R14:R19"/>
    <mergeCell ref="W14:W19"/>
    <mergeCell ref="A14:A19"/>
    <mergeCell ref="B14:B19"/>
    <mergeCell ref="C14:C19"/>
    <mergeCell ref="D14:D19"/>
    <mergeCell ref="O14:O19"/>
    <mergeCell ref="AF12:AG12"/>
    <mergeCell ref="X12:Z12"/>
    <mergeCell ref="X11:AG11"/>
    <mergeCell ref="B13:C13"/>
    <mergeCell ref="A12:W12"/>
    <mergeCell ref="A11:W11"/>
    <mergeCell ref="A6:W6"/>
    <mergeCell ref="A7:W7"/>
    <mergeCell ref="A8:W8"/>
    <mergeCell ref="A9:W9"/>
    <mergeCell ref="A10:W10"/>
    <mergeCell ref="A1:W1"/>
    <mergeCell ref="A2:W2"/>
    <mergeCell ref="A3:W3"/>
    <mergeCell ref="A4:W4"/>
    <mergeCell ref="A5:W5"/>
  </mergeCells>
  <phoneticPr fontId="7" type="noConversion"/>
  <pageMargins left="0" right="0" top="0.74803149606299213" bottom="0.74803149606299213" header="0.31496062992125984" footer="0.31496062992125984"/>
  <pageSetup paperSize="9" scale="41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2025-11-21T02:57:42Z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